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YA\Desktop\CAL Austral\medida provisional\SANCIONATORIO 2021\Reposición\"/>
    </mc:Choice>
  </mc:AlternateContent>
  <xr:revisionPtr revIDLastSave="0" documentId="8_{DC6CF0ED-ABEC-4C9F-B3CF-5F791C6DF8B4}" xr6:coauthVersionLast="47" xr6:coauthVersionMax="47" xr10:uidLastSave="{00000000-0000-0000-0000-000000000000}"/>
  <bookViews>
    <workbookView xWindow="-120" yWindow="-120" windowWidth="20730" windowHeight="11160" xr2:uid="{7A30747A-5353-40CA-83A1-F80C246810CB}"/>
  </bookViews>
  <sheets>
    <sheet name="Hoja1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D10" i="1"/>
  <c r="E6" i="1"/>
  <c r="F6" i="1"/>
  <c r="G6" i="1"/>
  <c r="H6" i="1"/>
  <c r="I6" i="1"/>
  <c r="J6" i="1"/>
  <c r="K6" i="1"/>
  <c r="L6" i="1"/>
  <c r="M6" i="1"/>
  <c r="N6" i="1"/>
  <c r="D6" i="1"/>
  <c r="J5" i="1"/>
  <c r="I5" i="1"/>
  <c r="H5" i="1"/>
  <c r="G5" i="1"/>
  <c r="F5" i="1"/>
  <c r="E5" i="1"/>
  <c r="D5" i="1"/>
  <c r="J4" i="1"/>
  <c r="I4" i="1"/>
  <c r="H4" i="1"/>
  <c r="G4" i="1"/>
  <c r="F4" i="1"/>
  <c r="E4" i="1"/>
  <c r="D4" i="1"/>
  <c r="L9" i="1" l="1"/>
  <c r="K9" i="1"/>
  <c r="L8" i="1"/>
  <c r="J8" i="1"/>
  <c r="I8" i="1"/>
  <c r="H8" i="1"/>
  <c r="G8" i="1"/>
  <c r="F8" i="1"/>
  <c r="D8" i="1"/>
  <c r="E8" i="1"/>
  <c r="J9" i="1"/>
  <c r="I9" i="1"/>
  <c r="H9" i="1"/>
  <c r="G9" i="1"/>
  <c r="F9" i="1"/>
</calcChain>
</file>

<file path=xl/sharedStrings.xml><?xml version="1.0" encoding="utf-8"?>
<sst xmlns="http://schemas.openxmlformats.org/spreadsheetml/2006/main" count="20" uniqueCount="16">
  <si>
    <t>Producción Maxis t</t>
  </si>
  <si>
    <t>Producción Sacos t</t>
  </si>
  <si>
    <t>Enero</t>
  </si>
  <si>
    <t>Mantención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</si>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</sst>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theme="4" tint="-0.2499465926084170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2" fillId="0" borderId="0" xfId="1" applyFont="1"/>
    <xf numFmtId="41" fontId="0" fillId="2" borderId="1" xfId="1" applyFont="1" applyFill="1" applyBorder="1"/>
    <xf numFmtId="41" fontId="3" fillId="0" borderId="1" xfId="1" applyFont="1" applyBorder="1"/>
    <xf numFmtId="41" fontId="0" fillId="0" borderId="1" xfId="1" applyFont="1" applyBorder="1"/>
    <xf numFmtId="0" fontId="2" fillId="0" borderId="0" xfId="0" applyFont="1" applyAlignment="1">
      <alignment horizontal="center" vertical="center"/>
    </xf>
    <xf numFmtId="0" fontId="5" fillId="0" borderId="0" xfId="0" applyFont="1"/>
    <xf numFmtId="41" fontId="0" fillId="0" borderId="0" xfId="1" applyFont="1" applyBorder="1"/>
    <xf numFmtId="41" fontId="2" fillId="0" borderId="0" xfId="1" applyFont="1" applyFill="1" applyBorder="1"/>
    <xf numFmtId="41" fontId="2" fillId="0" borderId="0" xfId="1" applyFont="1" applyBorder="1"/>
    <xf numFmtId="41" fontId="2" fillId="0" borderId="0" xfId="0" applyNumberFormat="1" applyFont="1"/>
    <xf numFmtId="0" fontId="2" fillId="0" borderId="0" xfId="0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laustral-my.sharepoint.com/personal/jwinni_calaustral_com/Documents/Informes%20de%20Gesti&#243;n/Produccion%20agosto%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laustral-my.sharepoint.com/personal/jwinni_calaustral_com/Documents/Informes%20de%20Gesti&#243;n/2021/EERR%20Ago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laustral-my.sharepoint.com/personal/jwinni_calaustral_com/Documents/Informes%20de%20Gesti&#243;n/Presupuesto/2021/Rolling%20Forecast%20Ago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6">
          <cell r="B6">
            <v>3357</v>
          </cell>
          <cell r="C6">
            <v>548</v>
          </cell>
        </row>
        <row r="7">
          <cell r="B7">
            <v>1550.9</v>
          </cell>
          <cell r="C7">
            <v>588.5</v>
          </cell>
        </row>
        <row r="8">
          <cell r="B8">
            <v>1623</v>
          </cell>
          <cell r="C8">
            <v>742.5</v>
          </cell>
        </row>
        <row r="9">
          <cell r="B9">
            <v>2139</v>
          </cell>
          <cell r="C9">
            <v>626</v>
          </cell>
        </row>
        <row r="10">
          <cell r="B10">
            <v>1624</v>
          </cell>
          <cell r="C10">
            <v>567</v>
          </cell>
        </row>
        <row r="11">
          <cell r="B11">
            <v>387</v>
          </cell>
          <cell r="C11">
            <v>313.40000000000003</v>
          </cell>
        </row>
        <row r="12">
          <cell r="B12">
            <v>2403</v>
          </cell>
          <cell r="C12">
            <v>746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ltados"/>
      <sheetName val="Proyectos - Activos Fijos"/>
      <sheetName val="Act vs. Pres"/>
      <sheetName val="Ventas"/>
      <sheetName val="Despachos"/>
      <sheetName val="Producción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N3" t="str">
            <v>Etiquetas de columna</v>
          </cell>
        </row>
        <row r="13">
          <cell r="N13" t="str">
            <v>Suma de Peso Unico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Hoja2"/>
      <sheetName val="Ventas"/>
      <sheetName val="Cal por cliente"/>
      <sheetName val="RESUMEN 2020"/>
      <sheetName val="PPTO Oper"/>
      <sheetName val="DESPACHOS"/>
      <sheetName val="CALENDARIO"/>
      <sheetName val="PRODUCCION"/>
      <sheetName val="TURNOS"/>
      <sheetName val="PARAMETROS"/>
      <sheetName val="Costo x formato"/>
      <sheetName val="RRHH"/>
      <sheetName val="Inversiones 2021"/>
      <sheetName val="INVERSIONES 2020"/>
      <sheetName val="Hoja1"/>
      <sheetName val="MANTENCION"/>
      <sheetName val="Headcount"/>
    </sheetNames>
    <sheetDataSet>
      <sheetData sheetId="0">
        <row r="16">
          <cell r="M16">
            <v>4101.4285714285716</v>
          </cell>
        </row>
        <row r="17">
          <cell r="L17">
            <v>0</v>
          </cell>
          <cell r="M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996C-7EF0-42B9-BD47-E418584BFCD5}">
  <dimension ref="B2:N10"/>
  <sheetViews>
    <sheetView tabSelected="1" workbookViewId="0">
      <selection activeCell="E14" sqref="E14"/>
    </sheetView>
  </sheetViews>
  <sheetFormatPr baseColWidth="10" defaultRowHeight="15" x14ac:dyDescent="0.25"/>
  <cols>
    <col min="2" max="2" width="31.28515625" customWidth="1"/>
    <col min="3" max="3" width="12.85546875" customWidth="1"/>
  </cols>
  <sheetData>
    <row r="2" spans="2:14" x14ac:dyDescent="0.25">
      <c r="C2" s="5" t="s">
        <v>2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2:14" x14ac:dyDescent="0.25">
      <c r="B3" s="6">
        <v>2020</v>
      </c>
    </row>
    <row r="4" spans="2:14" x14ac:dyDescent="0.25">
      <c r="B4" s="1" t="s">
        <v>0</v>
      </c>
      <c r="C4" s="4" t="s">
        <v>3</v>
      </c>
      <c r="D4" s="4">
        <f>+[1]Hoja1!$B$6</f>
        <v>3357</v>
      </c>
      <c r="E4" s="4">
        <f>+[1]Hoja1!$B$7</f>
        <v>1550.9</v>
      </c>
      <c r="F4" s="4">
        <f>+[1]Hoja1!$B$8</f>
        <v>1623</v>
      </c>
      <c r="G4" s="4">
        <f>+[1]Hoja1!$B$9</f>
        <v>2139</v>
      </c>
      <c r="H4" s="4">
        <f>+[1]Hoja1!$B$10</f>
        <v>1624</v>
      </c>
      <c r="I4" s="4">
        <f>+[1]Hoja1!$B$11</f>
        <v>387</v>
      </c>
      <c r="J4" s="4">
        <f>+[1]Hoja1!$B$12</f>
        <v>2403</v>
      </c>
      <c r="K4" s="4">
        <v>3150</v>
      </c>
      <c r="L4" s="4">
        <v>2881</v>
      </c>
      <c r="M4" s="4">
        <v>1344</v>
      </c>
      <c r="N4" s="4">
        <v>1127</v>
      </c>
    </row>
    <row r="5" spans="2:14" ht="18.75" customHeight="1" x14ac:dyDescent="0.25">
      <c r="B5" s="1" t="s">
        <v>1</v>
      </c>
      <c r="C5" s="4"/>
      <c r="D5" s="4">
        <f>+[1]Hoja1!$C$6</f>
        <v>548</v>
      </c>
      <c r="E5" s="4">
        <f>+[1]Hoja1!$C$7</f>
        <v>588.5</v>
      </c>
      <c r="F5" s="4">
        <f>+[1]Hoja1!$C$8</f>
        <v>742.5</v>
      </c>
      <c r="G5" s="4">
        <f>+[1]Hoja1!$C$9</f>
        <v>626</v>
      </c>
      <c r="H5" s="4">
        <f>+[1]Hoja1!$C$10</f>
        <v>567</v>
      </c>
      <c r="I5" s="4">
        <f>+[1]Hoja1!$C$11</f>
        <v>313.40000000000003</v>
      </c>
      <c r="J5" s="4">
        <f>+[1]Hoja1!$C$12</f>
        <v>746</v>
      </c>
      <c r="K5" s="4">
        <v>132</v>
      </c>
      <c r="L5" s="4">
        <v>473</v>
      </c>
      <c r="M5" s="4">
        <v>679</v>
      </c>
      <c r="N5" s="4">
        <v>86</v>
      </c>
    </row>
    <row r="6" spans="2:14" ht="21" customHeight="1" x14ac:dyDescent="0.25">
      <c r="B6" s="1" t="s">
        <v>15</v>
      </c>
      <c r="C6" s="7"/>
      <c r="D6" s="9">
        <f>SUM(D4:D5)</f>
        <v>3905</v>
      </c>
      <c r="E6" s="9">
        <f t="shared" ref="E6:N6" si="0">SUM(E4:E5)</f>
        <v>2139.4</v>
      </c>
      <c r="F6" s="9">
        <f t="shared" si="0"/>
        <v>2365.5</v>
      </c>
      <c r="G6" s="9">
        <f t="shared" si="0"/>
        <v>2765</v>
      </c>
      <c r="H6" s="9">
        <f t="shared" si="0"/>
        <v>2191</v>
      </c>
      <c r="I6" s="9">
        <f t="shared" si="0"/>
        <v>700.40000000000009</v>
      </c>
      <c r="J6" s="9">
        <f t="shared" si="0"/>
        <v>3149</v>
      </c>
      <c r="K6" s="9">
        <f t="shared" si="0"/>
        <v>3282</v>
      </c>
      <c r="L6" s="9">
        <f t="shared" si="0"/>
        <v>3354</v>
      </c>
      <c r="M6" s="9">
        <f t="shared" si="0"/>
        <v>2023</v>
      </c>
      <c r="N6" s="9">
        <f t="shared" si="0"/>
        <v>1213</v>
      </c>
    </row>
    <row r="7" spans="2:14" ht="32.25" customHeight="1" x14ac:dyDescent="0.25">
      <c r="B7" s="6">
        <v>2021</v>
      </c>
    </row>
    <row r="8" spans="2:14" x14ac:dyDescent="0.25">
      <c r="B8" s="1" t="s">
        <v>0</v>
      </c>
      <c r="C8" s="2" t="s">
        <v>3</v>
      </c>
      <c r="D8" s="2">
        <f>+GETPIVOTDATA("Suma de PRODUCCION MAXIS ",[2]Producción!$N$3,"Meses",2)</f>
        <v>3397</v>
      </c>
      <c r="E8" s="2">
        <f>+GETPIVOTDATA("Suma de PRODUCCION MAXIS ",[2]Producción!$N$3,"Meses",3)</f>
        <v>2803.5001000000002</v>
      </c>
      <c r="F8" s="2">
        <f>+GETPIVOTDATA("Suma de PRODUCCION MAXIS ",[2]Producción!$N$3,"Meses",4)</f>
        <v>3970.0001999999999</v>
      </c>
      <c r="G8" s="2">
        <f>+GETPIVOTDATA("Peso Unico",[2]Producción!$N$13,"Fecha_unica",5,"Años",2021)</f>
        <v>3487</v>
      </c>
      <c r="H8" s="2">
        <f>+GETPIVOTDATA("Peso Unico",[2]Producción!$N$13,"formato","Maxi","Fecha_unica",6,"Años",2021)</f>
        <v>2505</v>
      </c>
      <c r="I8" s="2">
        <f>+GETPIVOTDATA("Peso Unico",[2]Producción!$N$13,"formato","Maxi","Fecha_unica",7,"Años",2021)</f>
        <v>1859</v>
      </c>
      <c r="J8" s="2">
        <f>+GETPIVOTDATA("Peso Unico",[2]Producción!$N$13,"formato","Maxi","Fecha_unica",8,"Años",2021)</f>
        <v>3020.5</v>
      </c>
      <c r="K8" s="3">
        <v>3642</v>
      </c>
      <c r="L8" s="3">
        <f>+[3]Presupuesto!M$16</f>
        <v>4101.4285714285716</v>
      </c>
    </row>
    <row r="9" spans="2:14" x14ac:dyDescent="0.25">
      <c r="B9" s="1" t="s">
        <v>1</v>
      </c>
      <c r="C9" s="2"/>
      <c r="D9" s="2">
        <v>0</v>
      </c>
      <c r="E9" s="2">
        <v>0</v>
      </c>
      <c r="F9" s="2">
        <f>+GETPIVOTDATA("Suma de PRODUCCION SACOS ",[2]Producción!$N$3,"Meses",4)</f>
        <v>66.004200000000012</v>
      </c>
      <c r="G9" s="2">
        <f>+GETPIVOTDATA("Peso Unico",[2]Producción!$N$13,"formato","Pallets","Fecha_unica",5,"Años",2021)</f>
        <v>63</v>
      </c>
      <c r="H9" s="2">
        <f>+GETPIVOTDATA("Peso Unico",[2]Producción!$N$13,"formato","Pallets","Fecha_unica",6,"Años",2021)</f>
        <v>555</v>
      </c>
      <c r="I9" s="2">
        <f>+GETPIVOTDATA("Peso Unico",[2]Producción!$N$13,"formato","Pallets","Fecha_unica",7,"Años",2021)</f>
        <v>5.2</v>
      </c>
      <c r="J9" s="2">
        <f>+GETPIVOTDATA("Peso Unico",[2]Producción!$N$13,"formato","Pallets","Fecha_unica",8,"Años",2021)</f>
        <v>0</v>
      </c>
      <c r="K9" s="3">
        <f>+[3]Presupuesto!L$17</f>
        <v>0</v>
      </c>
      <c r="L9" s="3">
        <f>+[3]Presupuesto!M$17</f>
        <v>0</v>
      </c>
    </row>
    <row r="10" spans="2:14" ht="20.25" customHeight="1" x14ac:dyDescent="0.25">
      <c r="B10" s="8" t="s">
        <v>15</v>
      </c>
      <c r="D10" s="10">
        <f>SUM(D8:D9)</f>
        <v>3397</v>
      </c>
      <c r="E10" s="10">
        <f t="shared" ref="E10:L10" si="1">SUM(E8:E9)</f>
        <v>2803.5001000000002</v>
      </c>
      <c r="F10" s="10">
        <f t="shared" si="1"/>
        <v>4036.0043999999998</v>
      </c>
      <c r="G10" s="10">
        <f t="shared" si="1"/>
        <v>3550</v>
      </c>
      <c r="H10" s="10">
        <f t="shared" si="1"/>
        <v>3060</v>
      </c>
      <c r="I10" s="10">
        <f t="shared" si="1"/>
        <v>1864.2</v>
      </c>
      <c r="J10" s="10">
        <f t="shared" si="1"/>
        <v>3020.5</v>
      </c>
      <c r="K10" s="10">
        <f t="shared" si="1"/>
        <v>3642</v>
      </c>
      <c r="L10" s="10">
        <f t="shared" si="1"/>
        <v>4101.4285714285716</v>
      </c>
      <c r="M10" s="11"/>
      <c r="N10" s="1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Jördis Winniewski</dc:creator>
  <cp:lastModifiedBy>MSYA</cp:lastModifiedBy>
  <dcterms:created xsi:type="dcterms:W3CDTF">2021-11-22T16:54:56Z</dcterms:created>
  <dcterms:modified xsi:type="dcterms:W3CDTF">2021-11-22T19:31:28Z</dcterms:modified>
</cp:coreProperties>
</file>